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POT INICIAL\A5\"/>
    </mc:Choice>
  </mc:AlternateContent>
  <bookViews>
    <workbookView xWindow="0" yWindow="0" windowWidth="16608" windowHeight="943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E7" i="8" l="1"/>
  <c r="F7" i="3"/>
  <c r="B4" i="6" l="1"/>
  <c r="A7" i="3" l="1"/>
  <c r="F7" i="8" l="1"/>
  <c r="H7" i="3"/>
  <c r="C7" i="8" l="1"/>
  <c r="A7" i="8"/>
  <c r="C7" i="3"/>
  <c r="A2" i="8" l="1"/>
  <c r="A2" i="3"/>
</calcChain>
</file>

<file path=xl/sharedStrings.xml><?xml version="1.0" encoding="utf-8"?>
<sst xmlns="http://schemas.openxmlformats.org/spreadsheetml/2006/main" count="148" uniqueCount="52">
  <si>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</si>
  <si>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</si>
  <si>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</si>
  <si>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</si>
  <si>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</si>
  <si>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</si>
  <si>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</si>
  <si>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</si>
  <si>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</si>
  <si>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</si>
  <si>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</si>
  <si>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</si>
  <si>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</si>
  <si>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</si>
  <si>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</si>
  <si>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</si>
  <si>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</si>
  <si>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</si>
  <si>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</si>
  <si>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</si>
  <si>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</si>
  <si>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</si>
  <si>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</si>
  <si>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</si>
  <si>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</si>
  <si>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</si>
  <si>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</si>
  <si>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</si>
  <si>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</si>
  <si>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</si>
  <si>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</si>
  <si>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</si>
  <si>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</si>
  <si>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</si>
  <si>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</si>
  <si>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</si>
  <si>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</si>
  <si>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</si>
  <si>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</si>
  <si>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</si>
  <si>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XIV</t>
  </si>
  <si>
    <t>VALDIVIA</t>
  </si>
  <si>
    <t>L5</t>
  </si>
  <si>
    <t>5</t>
  </si>
  <si>
    <t>POT</t>
  </si>
  <si>
    <t>DL</t>
  </si>
  <si>
    <t>00:30:00</t>
  </si>
  <si>
    <t>Melanie Meza C.</t>
  </si>
  <si>
    <t>q</t>
  </si>
  <si>
    <t>07:15:00</t>
  </si>
  <si>
    <t>17:30:00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</si>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</sst>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11"/>
      <color theme="1"/>
      <name val="Trebuchet MS"/>
      <family val="2"/>
    </font>
    <font>
      <sz val="8"/>
      <color rgb="FF000000"/>
      <name val="Calibri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/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16" fillId="0" borderId="0" xfId="0" applyFont="1"/>
    <xf numFmtId="2" fontId="16" fillId="0" borderId="0" xfId="0" applyNumberFormat="1" applyFont="1"/>
    <xf numFmtId="0" fontId="17" fillId="0" borderId="0" xfId="0" applyFont="1"/>
    <xf numFmtId="2" fontId="17" fillId="0" borderId="0" xfId="0" applyNumberFormat="1" applyFont="1"/>
    <xf numFmtId="0" fontId="13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/>
    </xf>
    <xf numFmtId="2" fontId="15" fillId="0" borderId="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36" headerRowDxfId="22" dataDxfId="20" headerRowBorderDxfId="21" tableBorderDxfId="19" totalsRowBorderDxfId="18">
  <autoFilter ref="A11:M36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H17" sqref="H17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71" t="str">
        <f>+D8&amp;"_"&amp;D9&amp;"_"&amp;D10&amp;"_"&amp;D11&amp;"_"&amp;D13&amp;"_"&amp;E16&amp;"_A5_"&amp;D12</f>
        <v>POT_XIV_VALDIVIA_L5_2020_1_A5_1</v>
      </c>
      <c r="C4" s="71"/>
      <c r="D4" s="71"/>
      <c r="E4" s="71"/>
      <c r="F4" s="71"/>
      <c r="G4" s="71"/>
      <c r="H4" s="71"/>
      <c r="I4" s="71"/>
      <c r="J4" s="71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9" t="s">
        <v>0</v>
      </c>
      <c r="C7" s="69"/>
      <c r="D7" s="72" t="s">
        <v>1</v>
      </c>
      <c r="E7" s="73"/>
      <c r="F7"/>
      <c r="G7" s="7"/>
      <c r="I7"/>
    </row>
    <row r="8" spans="1:10" ht="16.5" x14ac:dyDescent="0.3">
      <c r="B8" s="69" t="s">
        <v>2</v>
      </c>
      <c r="C8" s="69"/>
      <c r="D8" s="72" t="s">
        <v>44</v>
      </c>
      <c r="E8" s="73"/>
      <c r="G8" s="7"/>
    </row>
    <row r="9" spans="1:10" x14ac:dyDescent="0.3">
      <c r="B9" s="69" t="s">
        <v>3</v>
      </c>
      <c r="C9" s="69"/>
      <c r="D9" s="72" t="s">
        <v>40</v>
      </c>
      <c r="E9" s="73"/>
    </row>
    <row r="10" spans="1:10" ht="16.5" x14ac:dyDescent="0.3">
      <c r="B10" s="69" t="s">
        <v>4</v>
      </c>
      <c r="C10" s="69"/>
      <c r="D10" s="72" t="s">
        <v>41</v>
      </c>
      <c r="E10" s="73"/>
    </row>
    <row r="11" spans="1:10" ht="16.5" x14ac:dyDescent="0.3">
      <c r="B11" s="69" t="s">
        <v>5</v>
      </c>
      <c r="C11" s="69"/>
      <c r="D11" s="67" t="s">
        <v>42</v>
      </c>
      <c r="E11" s="68"/>
    </row>
    <row r="12" spans="1:10" ht="16.5" x14ac:dyDescent="0.3">
      <c r="B12" s="69" t="s">
        <v>6</v>
      </c>
      <c r="C12" s="69"/>
      <c r="D12" s="67">
        <v>1</v>
      </c>
      <c r="E12" s="68"/>
    </row>
    <row r="13" spans="1:10" x14ac:dyDescent="0.3">
      <c r="B13" s="69" t="s">
        <v>7</v>
      </c>
      <c r="C13" s="69"/>
      <c r="D13" s="67">
        <v>2020</v>
      </c>
      <c r="E13" s="68"/>
    </row>
    <row r="14" spans="1:10" ht="18.75" customHeight="1" x14ac:dyDescent="0.3"/>
    <row r="15" spans="1:10" s="2" customFormat="1" ht="36" customHeight="1" x14ac:dyDescent="0.3">
      <c r="A15" s="10"/>
      <c r="B15" s="11" t="s">
        <v>8</v>
      </c>
      <c r="C15" s="11" t="s">
        <v>9</v>
      </c>
      <c r="D15" s="11" t="s">
        <v>10</v>
      </c>
      <c r="E15" s="11" t="s">
        <v>11</v>
      </c>
      <c r="F15" s="8"/>
      <c r="G15" s="8"/>
      <c r="H15" s="7"/>
    </row>
    <row r="16" spans="1:10" ht="16.5" x14ac:dyDescent="0.3">
      <c r="B16" s="35" t="s">
        <v>51</v>
      </c>
      <c r="C16" s="36">
        <v>44184</v>
      </c>
      <c r="D16" s="36">
        <v>44196</v>
      </c>
      <c r="E16" s="37">
        <v>1</v>
      </c>
      <c r="G16" s="34"/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12</v>
      </c>
      <c r="C21" s="70" t="s">
        <v>47</v>
      </c>
      <c r="D21" s="70"/>
      <c r="E21" s="70"/>
      <c r="F21" s="70"/>
    </row>
    <row r="22" spans="2:6" ht="16.5" x14ac:dyDescent="0.3">
      <c r="B22" s="12" t="s">
        <v>13</v>
      </c>
      <c r="C22" s="70"/>
      <c r="D22" s="70"/>
      <c r="E22" s="70"/>
      <c r="F22" s="70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50"/>
  <sheetViews>
    <sheetView topLeftCell="A6" zoomScaleNormal="100" workbookViewId="0">
      <selection activeCell="P11" sqref="P11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4.6640625" style="13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20" ht="10.199999999999999" x14ac:dyDescent="0.2"/>
    <row r="2" spans="1:20" ht="14.4" x14ac:dyDescent="0.2">
      <c r="A2" s="74" t="str">
        <f>"PUNTOS DE CONTROL DE LA UNIDAD DE NEGOCIO ("&amp;A7&amp;" - "&amp;C7&amp;")"</f>
        <v>PUNTOS DE CONTROL DE LA UNIDAD DE NEGOCIO (L5 - COVID19)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20" ht="10.199999999999999" x14ac:dyDescent="0.2"/>
    <row r="4" spans="1:20" s="3" customFormat="1" ht="14.4" x14ac:dyDescent="0.3">
      <c r="A4" s="3" t="s">
        <v>14</v>
      </c>
      <c r="N4" s="32"/>
    </row>
    <row r="5" spans="1:20" ht="10.199999999999999" x14ac:dyDescent="0.2"/>
    <row r="6" spans="1:20" ht="14.4" x14ac:dyDescent="0.3">
      <c r="A6" s="81" t="s">
        <v>15</v>
      </c>
      <c r="B6" s="82"/>
      <c r="C6" s="76" t="s">
        <v>16</v>
      </c>
      <c r="D6" s="76"/>
      <c r="E6" s="76"/>
      <c r="F6" s="75" t="s">
        <v>9</v>
      </c>
      <c r="G6" s="75" t="s">
        <v>17</v>
      </c>
      <c r="H6" s="76" t="s">
        <v>10</v>
      </c>
      <c r="I6" s="76"/>
      <c r="J6" s="76"/>
      <c r="K6" s="76"/>
      <c r="L6" s="76"/>
    </row>
    <row r="7" spans="1:20" ht="14.4" x14ac:dyDescent="0.3">
      <c r="A7" s="83" t="str">
        <f>+TAPA!D11</f>
        <v>L5</v>
      </c>
      <c r="B7" s="84"/>
      <c r="C7" s="85" t="str">
        <f>+TAPA!B16</f>
        <v>COVID19</v>
      </c>
      <c r="D7" s="85"/>
      <c r="E7" s="85"/>
      <c r="F7" s="77">
        <f>+TAPA!C16</f>
        <v>44184</v>
      </c>
      <c r="G7" s="77"/>
      <c r="H7" s="78">
        <f>+TAPA!D16</f>
        <v>44196</v>
      </c>
      <c r="I7" s="79"/>
      <c r="J7" s="79"/>
      <c r="K7" s="79"/>
      <c r="L7" s="80"/>
    </row>
    <row r="8" spans="1:20" ht="10.199999999999999" x14ac:dyDescent="0.2"/>
    <row r="9" spans="1:20" s="3" customFormat="1" ht="14.4" x14ac:dyDescent="0.3">
      <c r="A9" s="3" t="s">
        <v>18</v>
      </c>
      <c r="N9" s="32"/>
    </row>
    <row r="10" spans="1:20" ht="14.25" customHeight="1" x14ac:dyDescent="0.2">
      <c r="L10" s="14"/>
      <c r="M10" s="13"/>
    </row>
    <row r="11" spans="1:20" s="4" customFormat="1" ht="99.75" customHeight="1" x14ac:dyDescent="0.25">
      <c r="A11" s="16" t="s">
        <v>19</v>
      </c>
      <c r="B11" s="17" t="s">
        <v>20</v>
      </c>
      <c r="C11" s="17" t="s">
        <v>21</v>
      </c>
      <c r="D11" s="17" t="s">
        <v>22</v>
      </c>
      <c r="E11" s="17" t="s">
        <v>23</v>
      </c>
      <c r="F11" s="17" t="s">
        <v>24</v>
      </c>
      <c r="G11" s="17" t="s">
        <v>25</v>
      </c>
      <c r="H11" s="17" t="s">
        <v>26</v>
      </c>
      <c r="I11" s="17" t="s">
        <v>27</v>
      </c>
      <c r="J11" s="17" t="s">
        <v>28</v>
      </c>
      <c r="K11" s="17" t="s">
        <v>29</v>
      </c>
      <c r="L11" s="17" t="s">
        <v>30</v>
      </c>
      <c r="M11" s="18" t="s">
        <v>31</v>
      </c>
      <c r="N11" s="33"/>
    </row>
    <row r="12" spans="1:20" s="5" customFormat="1" ht="14.25" customHeight="1" x14ac:dyDescent="0.2">
      <c r="A12" s="19" t="s">
        <v>42</v>
      </c>
      <c r="B12" s="20" t="s">
        <v>43</v>
      </c>
      <c r="C12" s="21">
        <v>0</v>
      </c>
      <c r="D12" s="21">
        <v>1</v>
      </c>
      <c r="E12" s="62">
        <v>-73.201521</v>
      </c>
      <c r="F12" s="62">
        <v>-39.795278000000003</v>
      </c>
      <c r="G12" s="22">
        <v>159.38095092773437</v>
      </c>
      <c r="H12" s="23">
        <v>1</v>
      </c>
      <c r="I12" s="23">
        <v>1</v>
      </c>
      <c r="J12" s="23">
        <v>1</v>
      </c>
      <c r="K12" s="22">
        <v>0.9</v>
      </c>
      <c r="L12" s="23">
        <v>1</v>
      </c>
      <c r="M12" s="24"/>
      <c r="O12" s="59"/>
      <c r="P12" s="59"/>
      <c r="Q12" s="60"/>
    </row>
    <row r="13" spans="1:20" s="5" customFormat="1" ht="14.25" customHeight="1" x14ac:dyDescent="0.2">
      <c r="A13" s="19" t="s">
        <v>42</v>
      </c>
      <c r="B13" s="20" t="s">
        <v>43</v>
      </c>
      <c r="C13" s="21">
        <v>0</v>
      </c>
      <c r="D13" s="21">
        <v>2</v>
      </c>
      <c r="E13" s="62">
        <v>-73.209125</v>
      </c>
      <c r="F13" s="62">
        <v>-39.806513000000002</v>
      </c>
      <c r="G13" s="22">
        <v>1635.40283203125</v>
      </c>
      <c r="H13" s="23">
        <v>1</v>
      </c>
      <c r="I13" s="23">
        <v>1</v>
      </c>
      <c r="J13" s="23">
        <v>0</v>
      </c>
      <c r="K13" s="22">
        <v>0.05</v>
      </c>
      <c r="L13" s="23">
        <v>1</v>
      </c>
      <c r="M13" s="24"/>
      <c r="O13" s="59"/>
      <c r="P13" s="59"/>
      <c r="Q13" s="60"/>
    </row>
    <row r="14" spans="1:20" ht="14.25" customHeight="1" x14ac:dyDescent="0.2">
      <c r="A14" s="19" t="s">
        <v>42</v>
      </c>
      <c r="B14" s="20" t="s">
        <v>43</v>
      </c>
      <c r="C14" s="21">
        <v>0</v>
      </c>
      <c r="D14" s="21">
        <v>3</v>
      </c>
      <c r="E14" s="62">
        <v>-73.211915000000005</v>
      </c>
      <c r="F14" s="62">
        <v>-39.819459000000002</v>
      </c>
      <c r="G14" s="22">
        <v>3142.970458984375</v>
      </c>
      <c r="H14" s="23">
        <v>1</v>
      </c>
      <c r="I14" s="23">
        <v>0</v>
      </c>
      <c r="J14" s="23">
        <v>0</v>
      </c>
      <c r="K14" s="23">
        <v>0</v>
      </c>
      <c r="L14" s="23">
        <v>1</v>
      </c>
      <c r="M14" s="24"/>
      <c r="O14" s="59"/>
      <c r="P14" s="59"/>
      <c r="Q14" s="60"/>
      <c r="R14" s="5"/>
      <c r="S14" s="5"/>
      <c r="T14" s="5"/>
    </row>
    <row r="15" spans="1:20" ht="14.25" customHeight="1" x14ac:dyDescent="0.2">
      <c r="A15" s="19" t="s">
        <v>42</v>
      </c>
      <c r="B15" s="20" t="s">
        <v>43</v>
      </c>
      <c r="C15" s="21">
        <v>0</v>
      </c>
      <c r="D15" s="21">
        <v>4</v>
      </c>
      <c r="E15" s="62">
        <v>-73.208809000000002</v>
      </c>
      <c r="F15" s="62">
        <v>-39.820940999999998</v>
      </c>
      <c r="G15" s="22">
        <v>3615.16162109375</v>
      </c>
      <c r="H15" s="23">
        <v>1</v>
      </c>
      <c r="I15" s="23">
        <v>0</v>
      </c>
      <c r="J15" s="23">
        <v>0</v>
      </c>
      <c r="K15" s="23">
        <v>0</v>
      </c>
      <c r="L15" s="23">
        <v>1</v>
      </c>
      <c r="M15" s="24"/>
      <c r="O15" s="59"/>
      <c r="P15" s="59"/>
      <c r="Q15" s="60"/>
      <c r="R15" s="5"/>
      <c r="S15" s="5"/>
      <c r="T15" s="5"/>
    </row>
    <row r="16" spans="1:20" ht="14.25" customHeight="1" x14ac:dyDescent="0.2">
      <c r="A16" s="19" t="s">
        <v>42</v>
      </c>
      <c r="B16" s="20" t="s">
        <v>43</v>
      </c>
      <c r="C16" s="21">
        <v>0</v>
      </c>
      <c r="D16" s="21">
        <v>5</v>
      </c>
      <c r="E16" s="62">
        <v>-73.208044000000001</v>
      </c>
      <c r="F16" s="62">
        <v>-39.826355</v>
      </c>
      <c r="G16" s="22">
        <v>4633.24951171875</v>
      </c>
      <c r="H16" s="23">
        <v>1</v>
      </c>
      <c r="I16" s="23">
        <v>0</v>
      </c>
      <c r="J16" s="23">
        <v>0</v>
      </c>
      <c r="K16" s="23">
        <v>0</v>
      </c>
      <c r="L16" s="23">
        <v>1</v>
      </c>
      <c r="M16" s="24"/>
      <c r="O16" s="59"/>
      <c r="P16" s="59"/>
      <c r="Q16" s="60"/>
      <c r="R16" s="5"/>
      <c r="S16" s="5"/>
      <c r="T16" s="5"/>
    </row>
    <row r="17" spans="1:20" ht="14.25" customHeight="1" x14ac:dyDescent="0.2">
      <c r="A17" s="19" t="s">
        <v>42</v>
      </c>
      <c r="B17" s="20" t="s">
        <v>43</v>
      </c>
      <c r="C17" s="21">
        <v>0</v>
      </c>
      <c r="D17" s="21">
        <v>6</v>
      </c>
      <c r="E17" s="62">
        <v>-73.206311999999997</v>
      </c>
      <c r="F17" s="62">
        <v>-39.833154999999998</v>
      </c>
      <c r="G17" s="22">
        <v>5691.5625</v>
      </c>
      <c r="H17" s="23">
        <v>1</v>
      </c>
      <c r="I17" s="23">
        <v>0</v>
      </c>
      <c r="J17" s="23">
        <v>0</v>
      </c>
      <c r="K17" s="23">
        <v>0</v>
      </c>
      <c r="L17" s="23">
        <v>1</v>
      </c>
      <c r="M17" s="24"/>
      <c r="O17" s="59"/>
      <c r="P17" s="59"/>
      <c r="Q17" s="60"/>
      <c r="R17" s="5"/>
      <c r="S17" s="5"/>
      <c r="T17" s="5"/>
    </row>
    <row r="18" spans="1:20" ht="14.25" customHeight="1" x14ac:dyDescent="0.2">
      <c r="A18" s="19" t="s">
        <v>42</v>
      </c>
      <c r="B18" s="20" t="s">
        <v>43</v>
      </c>
      <c r="C18" s="21">
        <v>0</v>
      </c>
      <c r="D18" s="21">
        <v>7</v>
      </c>
      <c r="E18" s="62">
        <v>-73.210271000000006</v>
      </c>
      <c r="F18" s="62">
        <v>-39.838372</v>
      </c>
      <c r="G18" s="22">
        <v>6444.5380859375</v>
      </c>
      <c r="H18" s="23">
        <v>1</v>
      </c>
      <c r="I18" s="23">
        <v>0</v>
      </c>
      <c r="J18" s="23">
        <v>0</v>
      </c>
      <c r="K18" s="23">
        <v>0</v>
      </c>
      <c r="L18" s="23">
        <v>1</v>
      </c>
      <c r="M18" s="24"/>
      <c r="O18" s="59"/>
      <c r="P18" s="59"/>
      <c r="Q18" s="60"/>
      <c r="R18" s="5"/>
      <c r="S18" s="5"/>
      <c r="T18" s="5"/>
    </row>
    <row r="19" spans="1:20" ht="14.25" customHeight="1" x14ac:dyDescent="0.2">
      <c r="A19" s="19" t="s">
        <v>42</v>
      </c>
      <c r="B19" s="20" t="s">
        <v>43</v>
      </c>
      <c r="C19" s="21">
        <v>0</v>
      </c>
      <c r="D19" s="21">
        <v>8</v>
      </c>
      <c r="E19" s="62">
        <v>-73.218897999999996</v>
      </c>
      <c r="F19" s="62">
        <v>-39.837234000000002</v>
      </c>
      <c r="G19" s="22">
        <v>7591.3330078125</v>
      </c>
      <c r="H19" s="23">
        <v>1</v>
      </c>
      <c r="I19" s="23">
        <v>0</v>
      </c>
      <c r="J19" s="23">
        <v>0</v>
      </c>
      <c r="K19" s="23">
        <v>0</v>
      </c>
      <c r="L19" s="23">
        <v>1</v>
      </c>
      <c r="M19" s="24"/>
      <c r="O19" s="59"/>
      <c r="P19" s="59"/>
      <c r="Q19" s="60"/>
      <c r="R19" s="5"/>
      <c r="S19" s="5"/>
      <c r="T19" s="5"/>
    </row>
    <row r="20" spans="1:20" ht="14.25" customHeight="1" x14ac:dyDescent="0.2">
      <c r="A20" s="19" t="s">
        <v>42</v>
      </c>
      <c r="B20" s="20" t="s">
        <v>43</v>
      </c>
      <c r="C20" s="21">
        <v>0</v>
      </c>
      <c r="D20" s="21">
        <v>9</v>
      </c>
      <c r="E20" s="62">
        <v>-73.237920000000003</v>
      </c>
      <c r="F20" s="62">
        <v>-39.834674</v>
      </c>
      <c r="G20" s="22">
        <v>9473.5830078125</v>
      </c>
      <c r="H20" s="23">
        <v>1</v>
      </c>
      <c r="I20" s="23">
        <v>0</v>
      </c>
      <c r="J20" s="23">
        <v>0</v>
      </c>
      <c r="K20" s="23">
        <v>0</v>
      </c>
      <c r="L20" s="23">
        <v>1</v>
      </c>
      <c r="M20" s="24"/>
      <c r="O20" s="59"/>
      <c r="P20" s="59"/>
      <c r="Q20" s="60"/>
      <c r="R20" s="5"/>
      <c r="S20" s="5"/>
      <c r="T20" s="5"/>
    </row>
    <row r="21" spans="1:20" ht="14.25" customHeight="1" x14ac:dyDescent="0.2">
      <c r="A21" s="19" t="s">
        <v>42</v>
      </c>
      <c r="B21" s="20" t="s">
        <v>43</v>
      </c>
      <c r="C21" s="21">
        <v>0</v>
      </c>
      <c r="D21" s="21">
        <v>10</v>
      </c>
      <c r="E21" s="62">
        <v>-73.237284000000002</v>
      </c>
      <c r="F21" s="62">
        <v>-39.828623999999998</v>
      </c>
      <c r="G21" s="22">
        <v>10374.955078125</v>
      </c>
      <c r="H21" s="23">
        <v>1</v>
      </c>
      <c r="I21" s="23">
        <v>0</v>
      </c>
      <c r="J21" s="23">
        <v>0</v>
      </c>
      <c r="K21" s="23">
        <v>0</v>
      </c>
      <c r="L21" s="23">
        <v>1</v>
      </c>
      <c r="M21" s="24"/>
      <c r="O21" s="59"/>
      <c r="P21" s="59"/>
      <c r="Q21" s="60"/>
      <c r="R21" s="5"/>
      <c r="S21" s="5"/>
      <c r="T21" s="5"/>
    </row>
    <row r="22" spans="1:20" ht="14.25" customHeight="1" x14ac:dyDescent="0.2">
      <c r="A22" s="19" t="s">
        <v>42</v>
      </c>
      <c r="B22" s="20" t="s">
        <v>43</v>
      </c>
      <c r="C22" s="21">
        <v>0</v>
      </c>
      <c r="D22" s="21">
        <v>11</v>
      </c>
      <c r="E22" s="62">
        <v>-73.227869999999996</v>
      </c>
      <c r="F22" s="62">
        <v>-39.823725000000003</v>
      </c>
      <c r="G22" s="22">
        <v>11426.115234375</v>
      </c>
      <c r="H22" s="23">
        <v>1</v>
      </c>
      <c r="I22" s="23">
        <v>0</v>
      </c>
      <c r="J22" s="23">
        <v>0</v>
      </c>
      <c r="K22" s="23">
        <v>0</v>
      </c>
      <c r="L22" s="23">
        <v>1</v>
      </c>
      <c r="M22" s="24"/>
      <c r="O22" s="59"/>
      <c r="P22" s="59"/>
      <c r="Q22" s="60"/>
      <c r="R22" s="5"/>
      <c r="S22" s="5"/>
      <c r="T22" s="5"/>
    </row>
    <row r="23" spans="1:20" s="5" customFormat="1" ht="14.25" customHeight="1" x14ac:dyDescent="0.2">
      <c r="A23" s="19" t="s">
        <v>42</v>
      </c>
      <c r="B23" s="20" t="s">
        <v>43</v>
      </c>
      <c r="C23" s="21">
        <v>0</v>
      </c>
      <c r="D23" s="21">
        <v>12</v>
      </c>
      <c r="E23" s="62">
        <v>-73.235414000000006</v>
      </c>
      <c r="F23" s="62">
        <v>-39.816482000000001</v>
      </c>
      <c r="G23" s="22">
        <v>12499.029296875</v>
      </c>
      <c r="H23" s="23">
        <v>1</v>
      </c>
      <c r="I23" s="23">
        <v>0</v>
      </c>
      <c r="J23" s="23">
        <v>0</v>
      </c>
      <c r="K23" s="23">
        <v>0</v>
      </c>
      <c r="L23" s="23">
        <v>1</v>
      </c>
      <c r="M23" s="24"/>
      <c r="O23" s="59"/>
      <c r="P23" s="59"/>
      <c r="Q23" s="60"/>
    </row>
    <row r="24" spans="1:20" ht="14.25" customHeight="1" x14ac:dyDescent="0.2">
      <c r="A24" s="19" t="s">
        <v>42</v>
      </c>
      <c r="B24" s="20" t="s">
        <v>43</v>
      </c>
      <c r="C24" s="21">
        <v>0</v>
      </c>
      <c r="D24" s="21">
        <v>13</v>
      </c>
      <c r="E24" s="62">
        <v>-73.246787999999995</v>
      </c>
      <c r="F24" s="62">
        <v>-39.813557000000003</v>
      </c>
      <c r="G24" s="22">
        <v>13758.8330078125</v>
      </c>
      <c r="H24" s="23">
        <v>1</v>
      </c>
      <c r="I24" s="23">
        <v>1</v>
      </c>
      <c r="J24" s="23">
        <v>0</v>
      </c>
      <c r="K24" s="22">
        <v>0.05</v>
      </c>
      <c r="L24" s="23">
        <v>1</v>
      </c>
      <c r="M24" s="25"/>
      <c r="O24" s="59"/>
      <c r="P24" s="59"/>
      <c r="Q24" s="60"/>
      <c r="R24" s="5"/>
      <c r="S24" s="5"/>
      <c r="T24" s="5"/>
    </row>
    <row r="25" spans="1:20" ht="14.25" customHeight="1" x14ac:dyDescent="0.2">
      <c r="A25" s="19" t="s">
        <v>42</v>
      </c>
      <c r="B25" s="20" t="s">
        <v>43</v>
      </c>
      <c r="C25" s="21">
        <v>1</v>
      </c>
      <c r="D25" s="21">
        <v>1</v>
      </c>
      <c r="E25" s="62">
        <v>-73.245356999999998</v>
      </c>
      <c r="F25" s="62">
        <v>-39.815317999999998</v>
      </c>
      <c r="G25" s="22">
        <v>164.37702941894531</v>
      </c>
      <c r="H25" s="23">
        <v>1</v>
      </c>
      <c r="I25" s="23">
        <v>1</v>
      </c>
      <c r="J25" s="23">
        <v>0</v>
      </c>
      <c r="K25" s="22">
        <v>0.9</v>
      </c>
      <c r="L25" s="23">
        <v>1</v>
      </c>
      <c r="M25" s="25"/>
      <c r="O25" s="59"/>
      <c r="P25" s="59"/>
      <c r="Q25" s="60"/>
      <c r="R25" s="5"/>
      <c r="S25" s="5"/>
      <c r="T25" s="5"/>
    </row>
    <row r="26" spans="1:20" ht="14.25" customHeight="1" x14ac:dyDescent="0.2">
      <c r="A26" s="19" t="s">
        <v>42</v>
      </c>
      <c r="B26" s="20" t="s">
        <v>43</v>
      </c>
      <c r="C26" s="21">
        <v>1</v>
      </c>
      <c r="D26" s="21">
        <v>2</v>
      </c>
      <c r="E26" s="62">
        <v>-73.229906</v>
      </c>
      <c r="F26" s="62">
        <v>-39.820433000000001</v>
      </c>
      <c r="G26" s="22">
        <v>1689.972412109375</v>
      </c>
      <c r="H26" s="23">
        <v>1</v>
      </c>
      <c r="I26" s="23">
        <v>1</v>
      </c>
      <c r="J26" s="23">
        <v>0</v>
      </c>
      <c r="K26" s="22">
        <v>0.05</v>
      </c>
      <c r="L26" s="23">
        <v>1</v>
      </c>
      <c r="M26" s="25"/>
      <c r="O26" s="59"/>
      <c r="P26" s="59"/>
      <c r="Q26" s="60"/>
      <c r="R26" s="5"/>
      <c r="S26" s="5"/>
      <c r="T26" s="5"/>
    </row>
    <row r="27" spans="1:20" ht="14.25" customHeight="1" x14ac:dyDescent="0.2">
      <c r="A27" s="19" t="s">
        <v>42</v>
      </c>
      <c r="B27" s="20" t="s">
        <v>43</v>
      </c>
      <c r="C27" s="21">
        <v>1</v>
      </c>
      <c r="D27" s="21">
        <v>3</v>
      </c>
      <c r="E27" s="62">
        <v>-73.237306000000004</v>
      </c>
      <c r="F27" s="62">
        <v>-39.828639000000003</v>
      </c>
      <c r="G27" s="22">
        <v>3099.61376953125</v>
      </c>
      <c r="H27" s="23">
        <v>1</v>
      </c>
      <c r="I27" s="23">
        <v>0</v>
      </c>
      <c r="J27" s="23">
        <v>0</v>
      </c>
      <c r="K27" s="23">
        <v>0</v>
      </c>
      <c r="L27" s="23">
        <v>1</v>
      </c>
      <c r="M27" s="25"/>
      <c r="O27" s="59"/>
      <c r="P27" s="59"/>
      <c r="Q27" s="60"/>
      <c r="R27" s="5"/>
      <c r="S27" s="5"/>
      <c r="T27" s="5"/>
    </row>
    <row r="28" spans="1:20" ht="14.25" customHeight="1" x14ac:dyDescent="0.2">
      <c r="A28" s="19" t="s">
        <v>42</v>
      </c>
      <c r="B28" s="20" t="s">
        <v>43</v>
      </c>
      <c r="C28" s="21">
        <v>1</v>
      </c>
      <c r="D28" s="21">
        <v>4</v>
      </c>
      <c r="E28" s="62">
        <v>-73.237996999999993</v>
      </c>
      <c r="F28" s="62">
        <v>-39.836120000000001</v>
      </c>
      <c r="G28" s="22">
        <v>4302.78271484375</v>
      </c>
      <c r="H28" s="23">
        <v>1</v>
      </c>
      <c r="I28" s="23">
        <v>0</v>
      </c>
      <c r="J28" s="23">
        <v>0</v>
      </c>
      <c r="K28" s="23">
        <v>0</v>
      </c>
      <c r="L28" s="23">
        <v>1</v>
      </c>
      <c r="M28" s="25"/>
      <c r="O28" s="59"/>
      <c r="P28" s="59"/>
      <c r="Q28" s="60"/>
      <c r="R28" s="5"/>
      <c r="S28" s="5"/>
      <c r="T28" s="5"/>
    </row>
    <row r="29" spans="1:20" ht="14.25" customHeight="1" x14ac:dyDescent="0.2">
      <c r="A29" s="19" t="s">
        <v>42</v>
      </c>
      <c r="B29" s="20" t="s">
        <v>43</v>
      </c>
      <c r="C29" s="21">
        <v>1</v>
      </c>
      <c r="D29" s="21">
        <v>5</v>
      </c>
      <c r="E29" s="62">
        <v>-73.229336000000004</v>
      </c>
      <c r="F29" s="62">
        <v>-39.844577999999998</v>
      </c>
      <c r="G29" s="22">
        <v>5805.3583984375</v>
      </c>
      <c r="H29" s="23">
        <v>1</v>
      </c>
      <c r="I29" s="23">
        <v>0</v>
      </c>
      <c r="J29" s="23">
        <v>0</v>
      </c>
      <c r="K29" s="23">
        <v>0</v>
      </c>
      <c r="L29" s="23">
        <v>1</v>
      </c>
      <c r="M29" s="25"/>
      <c r="O29" s="59"/>
      <c r="P29" s="59"/>
      <c r="Q29" s="60"/>
      <c r="R29" s="5"/>
      <c r="S29" s="5"/>
      <c r="T29" s="5"/>
    </row>
    <row r="30" spans="1:20" ht="14.25" customHeight="1" x14ac:dyDescent="0.2">
      <c r="A30" s="19" t="s">
        <v>42</v>
      </c>
      <c r="B30" s="20" t="s">
        <v>43</v>
      </c>
      <c r="C30" s="21">
        <v>1</v>
      </c>
      <c r="D30" s="21">
        <v>6</v>
      </c>
      <c r="E30" s="62">
        <v>-73.225112999999993</v>
      </c>
      <c r="F30" s="62">
        <v>-39.837806999999998</v>
      </c>
      <c r="G30" s="22">
        <v>7078.04150390625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  <c r="M30" s="25"/>
      <c r="O30" s="59"/>
      <c r="P30" s="59"/>
      <c r="Q30" s="60"/>
      <c r="R30" s="5"/>
      <c r="S30" s="5"/>
      <c r="T30" s="5"/>
    </row>
    <row r="31" spans="1:20" ht="14.25" customHeight="1" x14ac:dyDescent="0.2">
      <c r="A31" s="19" t="s">
        <v>42</v>
      </c>
      <c r="B31" s="20" t="s">
        <v>43</v>
      </c>
      <c r="C31" s="21">
        <v>1</v>
      </c>
      <c r="D31" s="21">
        <v>7</v>
      </c>
      <c r="E31" s="62">
        <v>-73.211098000000007</v>
      </c>
      <c r="F31" s="62">
        <v>-39.838979000000002</v>
      </c>
      <c r="G31" s="22">
        <v>8732.771484375</v>
      </c>
      <c r="H31" s="23">
        <v>1</v>
      </c>
      <c r="I31" s="23">
        <v>0</v>
      </c>
      <c r="J31" s="23">
        <v>0</v>
      </c>
      <c r="K31" s="23">
        <v>0</v>
      </c>
      <c r="L31" s="23">
        <v>1</v>
      </c>
      <c r="M31" s="25"/>
      <c r="O31" s="59"/>
      <c r="P31" s="59"/>
      <c r="Q31" s="60"/>
      <c r="R31" s="5"/>
      <c r="S31" s="5"/>
      <c r="T31" s="5"/>
    </row>
    <row r="32" spans="1:20" ht="14.25" customHeight="1" x14ac:dyDescent="0.2">
      <c r="A32" s="19" t="s">
        <v>42</v>
      </c>
      <c r="B32" s="20" t="s">
        <v>43</v>
      </c>
      <c r="C32" s="21">
        <v>1</v>
      </c>
      <c r="D32" s="21">
        <v>8</v>
      </c>
      <c r="E32" s="62">
        <v>-73.206147999999999</v>
      </c>
      <c r="F32" s="62">
        <v>-39.833942999999998</v>
      </c>
      <c r="G32" s="22">
        <v>9494.8583984375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  <c r="M32" s="25"/>
      <c r="O32" s="59"/>
      <c r="P32" s="59"/>
      <c r="Q32" s="60"/>
      <c r="R32" s="5"/>
      <c r="S32" s="5"/>
      <c r="T32" s="5"/>
    </row>
    <row r="33" spans="1:20" ht="14.25" customHeight="1" x14ac:dyDescent="0.2">
      <c r="A33" s="19" t="s">
        <v>42</v>
      </c>
      <c r="B33" s="20" t="s">
        <v>43</v>
      </c>
      <c r="C33" s="21">
        <v>1</v>
      </c>
      <c r="D33" s="21">
        <v>9</v>
      </c>
      <c r="E33" s="62">
        <v>-73.208202</v>
      </c>
      <c r="F33" s="62">
        <v>-39.826253999999999</v>
      </c>
      <c r="G33" s="22">
        <v>10698.6279296875</v>
      </c>
      <c r="H33" s="23">
        <v>1</v>
      </c>
      <c r="I33" s="23">
        <v>0</v>
      </c>
      <c r="J33" s="23">
        <v>0</v>
      </c>
      <c r="K33" s="23">
        <v>0</v>
      </c>
      <c r="L33" s="23">
        <v>1</v>
      </c>
      <c r="M33" s="25"/>
      <c r="O33" s="59"/>
      <c r="P33" s="59"/>
      <c r="Q33" s="60"/>
      <c r="R33" s="5"/>
      <c r="S33" s="5"/>
      <c r="T33" s="5"/>
    </row>
    <row r="34" spans="1:20" ht="14.25" customHeight="1" x14ac:dyDescent="0.2">
      <c r="A34" s="19" t="s">
        <v>42</v>
      </c>
      <c r="B34" s="20" t="s">
        <v>43</v>
      </c>
      <c r="C34" s="21">
        <v>1</v>
      </c>
      <c r="D34" s="21">
        <v>10</v>
      </c>
      <c r="E34" s="62">
        <v>-73.208822999999995</v>
      </c>
      <c r="F34" s="62">
        <v>-39.820960999999997</v>
      </c>
      <c r="G34" s="22">
        <v>11696.62109375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  <c r="M34" s="24"/>
      <c r="O34" s="59"/>
      <c r="P34" s="59"/>
      <c r="Q34" s="60"/>
      <c r="R34" s="5"/>
      <c r="S34" s="5"/>
      <c r="T34" s="5"/>
    </row>
    <row r="35" spans="1:20" ht="14.25" customHeight="1" x14ac:dyDescent="0.2">
      <c r="A35" s="19" t="s">
        <v>42</v>
      </c>
      <c r="B35" s="39" t="s">
        <v>43</v>
      </c>
      <c r="C35" s="40">
        <v>1</v>
      </c>
      <c r="D35" s="40">
        <v>11</v>
      </c>
      <c r="E35" s="63">
        <v>-73.209577999999993</v>
      </c>
      <c r="F35" s="63">
        <v>-39.813454999999998</v>
      </c>
      <c r="G35" s="64">
        <v>12906.66796875</v>
      </c>
      <c r="H35" s="41">
        <v>1</v>
      </c>
      <c r="I35" s="23">
        <v>0</v>
      </c>
      <c r="J35" s="23">
        <v>0</v>
      </c>
      <c r="K35" s="23">
        <v>0</v>
      </c>
      <c r="L35" s="23">
        <v>1</v>
      </c>
      <c r="M35" s="42"/>
      <c r="O35" s="59"/>
      <c r="P35" s="59"/>
      <c r="Q35" s="60"/>
      <c r="R35" s="5"/>
      <c r="S35" s="5"/>
      <c r="T35" s="5"/>
    </row>
    <row r="36" spans="1:20" ht="14.25" customHeight="1" x14ac:dyDescent="0.3">
      <c r="A36" s="47" t="s">
        <v>42</v>
      </c>
      <c r="B36" s="43" t="s">
        <v>43</v>
      </c>
      <c r="C36" s="44">
        <v>1</v>
      </c>
      <c r="D36" s="44">
        <v>12</v>
      </c>
      <c r="E36" s="65">
        <v>-73.202095</v>
      </c>
      <c r="F36" s="65">
        <v>-39.795788000000002</v>
      </c>
      <c r="G36" s="66">
        <v>15079.9326171875</v>
      </c>
      <c r="H36" s="45">
        <v>1</v>
      </c>
      <c r="I36" s="23">
        <v>1</v>
      </c>
      <c r="J36" s="23">
        <v>0</v>
      </c>
      <c r="K36" s="22">
        <v>0.05</v>
      </c>
      <c r="L36" s="23">
        <v>1</v>
      </c>
      <c r="M36" s="46"/>
      <c r="O36" s="57"/>
      <c r="P36" s="57"/>
      <c r="Q36" s="58"/>
      <c r="R36" s="5"/>
      <c r="S36" s="5"/>
      <c r="T36" s="5"/>
    </row>
    <row r="37" spans="1:20" ht="14.25" customHeight="1" x14ac:dyDescent="0.2">
      <c r="A37" s="48"/>
      <c r="B37" s="49"/>
      <c r="C37" s="48"/>
      <c r="D37" s="48"/>
      <c r="E37" s="50"/>
      <c r="F37" s="50"/>
      <c r="G37" s="51"/>
      <c r="H37" s="52"/>
      <c r="I37" s="52"/>
      <c r="J37" s="52"/>
      <c r="K37" s="51"/>
      <c r="L37" s="52"/>
      <c r="M37" s="53"/>
      <c r="N37" s="54"/>
    </row>
    <row r="38" spans="1:20" ht="14.25" customHeight="1" x14ac:dyDescent="0.2">
      <c r="A38" s="48"/>
      <c r="B38" s="49"/>
      <c r="C38" s="48"/>
      <c r="D38" s="48"/>
      <c r="E38" s="50"/>
      <c r="F38" s="50"/>
      <c r="G38" s="51"/>
      <c r="H38" s="52"/>
      <c r="I38" s="52"/>
      <c r="J38" s="52"/>
      <c r="K38" s="51"/>
      <c r="L38" s="52"/>
      <c r="M38" s="53"/>
      <c r="N38" s="54"/>
    </row>
    <row r="39" spans="1:20" ht="14.25" customHeight="1" x14ac:dyDescent="0.2">
      <c r="A39" s="48"/>
      <c r="B39" s="49"/>
      <c r="C39" s="48"/>
      <c r="D39" s="48"/>
      <c r="E39" s="50"/>
      <c r="F39" s="50"/>
      <c r="G39" s="51"/>
      <c r="H39" s="52"/>
      <c r="I39" s="52"/>
      <c r="J39" s="52"/>
      <c r="K39" s="51"/>
      <c r="L39" s="52" t="s">
        <v>48</v>
      </c>
      <c r="M39" s="53"/>
      <c r="N39" s="54"/>
    </row>
    <row r="40" spans="1:20" ht="14.25" customHeight="1" x14ac:dyDescent="0.2">
      <c r="A40" s="48"/>
      <c r="B40" s="49"/>
      <c r="C40" s="48"/>
      <c r="D40" s="48"/>
      <c r="E40" s="50"/>
      <c r="F40" s="50"/>
      <c r="G40" s="51"/>
      <c r="H40" s="52"/>
      <c r="I40" s="52"/>
      <c r="J40" s="52"/>
      <c r="K40" s="51"/>
      <c r="L40" s="52"/>
      <c r="M40" s="53"/>
      <c r="N40" s="54"/>
    </row>
    <row r="41" spans="1:20" ht="14.25" customHeight="1" x14ac:dyDescent="0.2">
      <c r="A41" s="48"/>
      <c r="B41" s="49"/>
      <c r="C41" s="48"/>
      <c r="D41" s="48"/>
      <c r="E41" s="50"/>
      <c r="F41" s="50"/>
      <c r="G41" s="51"/>
      <c r="H41" s="52"/>
      <c r="I41" s="52"/>
      <c r="J41" s="52"/>
      <c r="K41" s="51"/>
      <c r="L41" s="52"/>
      <c r="M41" s="53"/>
      <c r="N41" s="54"/>
    </row>
    <row r="42" spans="1:20" ht="14.25" customHeight="1" x14ac:dyDescent="0.2">
      <c r="A42" s="48"/>
      <c r="B42" s="49"/>
      <c r="C42" s="48"/>
      <c r="D42" s="48"/>
      <c r="E42" s="50"/>
      <c r="F42" s="50"/>
      <c r="G42" s="51"/>
      <c r="H42" s="52"/>
      <c r="I42" s="52"/>
      <c r="J42" s="52"/>
      <c r="K42" s="51"/>
      <c r="L42" s="52"/>
      <c r="M42" s="53"/>
      <c r="N42" s="54"/>
    </row>
    <row r="43" spans="1:20" ht="14.25" customHeight="1" x14ac:dyDescent="0.2">
      <c r="A43" s="48"/>
      <c r="B43" s="49"/>
      <c r="C43" s="48"/>
      <c r="D43" s="48"/>
      <c r="E43" s="50"/>
      <c r="F43" s="50"/>
      <c r="G43" s="51"/>
      <c r="H43" s="52"/>
      <c r="I43" s="52"/>
      <c r="J43" s="52"/>
      <c r="K43" s="51"/>
      <c r="L43" s="52"/>
      <c r="M43" s="53"/>
      <c r="N43" s="54"/>
    </row>
    <row r="44" spans="1:20" ht="14.25" customHeight="1" x14ac:dyDescent="0.2">
      <c r="A44" s="48"/>
      <c r="B44" s="49"/>
      <c r="C44" s="48"/>
      <c r="D44" s="48"/>
      <c r="E44" s="50"/>
      <c r="F44" s="50"/>
      <c r="G44" s="51"/>
      <c r="H44" s="52"/>
      <c r="I44" s="52"/>
      <c r="J44" s="52"/>
      <c r="K44" s="51"/>
      <c r="L44" s="52"/>
      <c r="M44" s="53"/>
      <c r="N44" s="54"/>
    </row>
    <row r="45" spans="1:20" ht="14.25" customHeight="1" x14ac:dyDescent="0.2">
      <c r="A45" s="48"/>
      <c r="B45" s="49"/>
      <c r="C45" s="48"/>
      <c r="D45" s="48"/>
      <c r="E45" s="50"/>
      <c r="F45" s="50"/>
      <c r="G45" s="51"/>
      <c r="H45" s="52"/>
      <c r="I45" s="52"/>
      <c r="J45" s="52"/>
      <c r="K45" s="51"/>
      <c r="L45" s="52"/>
      <c r="M45" s="53"/>
      <c r="N45" s="54"/>
    </row>
    <row r="46" spans="1:20" ht="14.25" customHeight="1" x14ac:dyDescent="0.2">
      <c r="A46" s="48"/>
      <c r="B46" s="49"/>
      <c r="C46" s="48"/>
      <c r="D46" s="48"/>
      <c r="E46" s="50"/>
      <c r="F46" s="50"/>
      <c r="G46" s="51"/>
      <c r="H46" s="52"/>
      <c r="I46" s="52"/>
      <c r="J46" s="52"/>
      <c r="K46" s="51"/>
      <c r="L46" s="52"/>
      <c r="M46" s="53"/>
      <c r="N46" s="54"/>
    </row>
    <row r="47" spans="1:20" ht="14.25" customHeight="1" x14ac:dyDescent="0.2">
      <c r="A47" s="48"/>
      <c r="B47" s="49"/>
      <c r="C47" s="48"/>
      <c r="D47" s="48"/>
      <c r="E47" s="50"/>
      <c r="F47" s="50"/>
      <c r="G47" s="51"/>
      <c r="H47" s="52"/>
      <c r="I47" s="52"/>
      <c r="J47" s="52"/>
      <c r="K47" s="51"/>
      <c r="L47" s="52"/>
      <c r="M47" s="53"/>
      <c r="N47" s="54"/>
    </row>
    <row r="48" spans="1:20" ht="14.25" customHeight="1" x14ac:dyDescent="0.2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6"/>
      <c r="N48" s="54"/>
    </row>
    <row r="49" spans="1:14" ht="14.25" customHeight="1" x14ac:dyDescent="0.2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6"/>
      <c r="N49" s="54"/>
    </row>
    <row r="50" spans="1:14" ht="14.25" customHeight="1" x14ac:dyDescent="0.2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6"/>
      <c r="N50" s="5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ignoredErrors>
    <ignoredError sqref="B12:B36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3"/>
  <sheetViews>
    <sheetView workbookViewId="0">
      <selection activeCell="G22" sqref="G22"/>
    </sheetView>
  </sheetViews>
  <sheetFormatPr baseColWidth="10" defaultRowHeight="14.4" x14ac:dyDescent="0.3"/>
  <cols>
    <col min="1" max="1" width="6.6640625" style="26" customWidth="1"/>
    <col min="2" max="2" width="7.33203125" style="26" bestFit="1" customWidth="1"/>
    <col min="3" max="3" width="6.88671875" style="26" bestFit="1" customWidth="1"/>
    <col min="4" max="4" width="15.5546875" style="26" customWidth="1"/>
    <col min="5" max="7" width="16.33203125" style="26" customWidth="1"/>
    <col min="8" max="8" width="9.6640625" style="26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74" t="str">
        <f>"HORAS DE PASADA PROGRAMADA DE LA UNIDAD DE NEGOCIO ("&amp;A7&amp;" - "&amp;C7&amp;")"</f>
        <v>HORAS DE PASADA PROGRAMADA DE LA UNIDAD DE NEGOCIO (L5 - COVID19)</v>
      </c>
      <c r="B2" s="74"/>
      <c r="C2" s="74"/>
      <c r="D2" s="74"/>
      <c r="E2" s="74"/>
      <c r="F2" s="74"/>
      <c r="G2" s="74"/>
      <c r="H2" s="74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14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81" t="s">
        <v>15</v>
      </c>
      <c r="B6" s="82"/>
      <c r="C6" s="81" t="s">
        <v>16</v>
      </c>
      <c r="D6" s="86"/>
      <c r="E6" s="15" t="s">
        <v>9</v>
      </c>
      <c r="F6" s="15" t="s">
        <v>10</v>
      </c>
      <c r="G6"/>
      <c r="H6"/>
    </row>
    <row r="7" spans="1:9" x14ac:dyDescent="0.3">
      <c r="A7" s="83" t="str">
        <f>+TAPA!D11</f>
        <v>L5</v>
      </c>
      <c r="B7" s="84"/>
      <c r="C7" s="83" t="str">
        <f>+TAPA!B16</f>
        <v>COVID19</v>
      </c>
      <c r="D7" s="87"/>
      <c r="E7" s="27">
        <f>TAPA!C16</f>
        <v>44184</v>
      </c>
      <c r="F7" s="27">
        <f>+TAPA!D16</f>
        <v>44196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32</v>
      </c>
    </row>
    <row r="10" spans="1:9" ht="27" customHeight="1" x14ac:dyDescent="0.3"/>
    <row r="11" spans="1:9" ht="53.25" customHeight="1" x14ac:dyDescent="0.3">
      <c r="A11" s="28" t="s">
        <v>15</v>
      </c>
      <c r="B11" s="28" t="s">
        <v>20</v>
      </c>
      <c r="C11" s="28" t="s">
        <v>21</v>
      </c>
      <c r="D11" s="28" t="s">
        <v>33</v>
      </c>
      <c r="E11" s="28" t="s">
        <v>34</v>
      </c>
      <c r="F11" s="28" t="s">
        <v>35</v>
      </c>
      <c r="G11" s="29" t="s">
        <v>36</v>
      </c>
      <c r="H11" s="29" t="s">
        <v>37</v>
      </c>
    </row>
    <row r="12" spans="1:9" s="6" customFormat="1" ht="14.25" customHeight="1" x14ac:dyDescent="0.3">
      <c r="A12" s="30" t="s">
        <v>42</v>
      </c>
      <c r="B12" s="30">
        <v>5</v>
      </c>
      <c r="C12" s="30">
        <v>0</v>
      </c>
      <c r="D12" s="30">
        <v>1</v>
      </c>
      <c r="E12" s="38" t="s">
        <v>46</v>
      </c>
      <c r="F12" s="38" t="s">
        <v>49</v>
      </c>
      <c r="G12" s="38" t="s">
        <v>46</v>
      </c>
      <c r="H12" s="61" t="s">
        <v>45</v>
      </c>
    </row>
    <row r="13" spans="1:9" ht="14.25" customHeight="1" x14ac:dyDescent="0.3">
      <c r="A13" s="30" t="s">
        <v>42</v>
      </c>
      <c r="B13" s="30">
        <v>5</v>
      </c>
      <c r="C13" s="30">
        <v>0</v>
      </c>
      <c r="D13" s="30">
        <v>1</v>
      </c>
      <c r="E13" s="38" t="s">
        <v>46</v>
      </c>
      <c r="F13" s="38" t="s">
        <v>50</v>
      </c>
      <c r="G13" s="38" t="s">
        <v>46</v>
      </c>
      <c r="H13" s="61" t="s">
        <v>45</v>
      </c>
      <c r="I13" s="6"/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</row>
    <row r="2" spans="1:13" x14ac:dyDescent="0.3">
      <c r="A2" t="s">
        <v>38</v>
      </c>
      <c r="B2" t="s">
        <v>39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1">
        <v>1</v>
      </c>
      <c r="I2" s="31">
        <v>1</v>
      </c>
      <c r="J2" s="31">
        <v>0</v>
      </c>
      <c r="K2" s="31">
        <v>0.7</v>
      </c>
      <c r="L2" s="31">
        <v>1</v>
      </c>
    </row>
    <row r="3" spans="1:13" x14ac:dyDescent="0.3">
      <c r="A3" t="s">
        <v>38</v>
      </c>
      <c r="B3" t="s">
        <v>39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1">
        <v>1</v>
      </c>
      <c r="I3" s="31">
        <v>1</v>
      </c>
      <c r="J3" s="31">
        <v>0</v>
      </c>
      <c r="K3" s="31">
        <v>0.2</v>
      </c>
      <c r="L3" s="31">
        <v>1</v>
      </c>
    </row>
    <row r="4" spans="1:13" x14ac:dyDescent="0.3">
      <c r="A4" t="s">
        <v>38</v>
      </c>
      <c r="B4" t="s">
        <v>39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1">
        <v>1</v>
      </c>
      <c r="I4" s="31">
        <v>1</v>
      </c>
      <c r="J4" s="31">
        <v>0</v>
      </c>
      <c r="K4" s="31">
        <v>0.1</v>
      </c>
      <c r="L4" s="31">
        <v>1</v>
      </c>
    </row>
    <row r="5" spans="1:13" x14ac:dyDescent="0.3">
      <c r="A5" t="s">
        <v>38</v>
      </c>
      <c r="B5" t="s">
        <v>39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1">
        <v>1</v>
      </c>
      <c r="I5" s="31">
        <v>0</v>
      </c>
      <c r="J5" s="31">
        <v>0</v>
      </c>
      <c r="K5" s="31">
        <v>0</v>
      </c>
      <c r="L5" s="31">
        <v>1</v>
      </c>
    </row>
    <row r="6" spans="1:13" x14ac:dyDescent="0.3">
      <c r="A6" t="s">
        <v>38</v>
      </c>
      <c r="B6" t="s">
        <v>39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1">
        <v>1</v>
      </c>
      <c r="I6" s="31">
        <v>0</v>
      </c>
      <c r="J6" s="31">
        <v>1</v>
      </c>
      <c r="K6" s="31">
        <v>0</v>
      </c>
      <c r="L6" s="31">
        <v>1</v>
      </c>
    </row>
    <row r="7" spans="1:13" x14ac:dyDescent="0.3">
      <c r="A7" t="s">
        <v>38</v>
      </c>
      <c r="B7" t="s">
        <v>39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1">
        <v>1</v>
      </c>
      <c r="I7" s="31">
        <v>0</v>
      </c>
      <c r="J7" s="31">
        <v>0</v>
      </c>
      <c r="K7" s="31">
        <v>0</v>
      </c>
      <c r="L7" s="31">
        <v>1</v>
      </c>
    </row>
    <row r="8" spans="1:13" x14ac:dyDescent="0.3">
      <c r="A8" t="s">
        <v>38</v>
      </c>
      <c r="B8" t="s">
        <v>39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1">
        <v>1</v>
      </c>
      <c r="I8" s="31">
        <v>0</v>
      </c>
      <c r="J8" s="31">
        <v>0</v>
      </c>
      <c r="K8" s="31">
        <v>0</v>
      </c>
      <c r="L8" s="31">
        <v>1</v>
      </c>
    </row>
    <row r="9" spans="1:13" x14ac:dyDescent="0.3">
      <c r="A9" t="s">
        <v>38</v>
      </c>
      <c r="B9" t="s">
        <v>39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1">
        <v>1</v>
      </c>
      <c r="I9" s="31">
        <v>0</v>
      </c>
      <c r="J9" s="31">
        <v>0</v>
      </c>
      <c r="K9" s="31">
        <v>0</v>
      </c>
      <c r="L9" s="31">
        <v>1</v>
      </c>
    </row>
    <row r="10" spans="1:13" x14ac:dyDescent="0.3">
      <c r="A10" t="s">
        <v>38</v>
      </c>
      <c r="B10" t="s">
        <v>39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1">
        <v>1</v>
      </c>
      <c r="I10" s="31">
        <v>0</v>
      </c>
      <c r="J10" s="31">
        <v>0</v>
      </c>
      <c r="K10" s="31">
        <v>0</v>
      </c>
      <c r="L10" s="31">
        <v>1</v>
      </c>
    </row>
    <row r="11" spans="1:13" x14ac:dyDescent="0.3">
      <c r="A11" t="s">
        <v>38</v>
      </c>
      <c r="B11" t="s">
        <v>39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1">
        <v>1</v>
      </c>
      <c r="I11" s="31">
        <v>0</v>
      </c>
      <c r="J11" s="31">
        <v>0</v>
      </c>
      <c r="K11" s="31">
        <v>0</v>
      </c>
      <c r="L11" s="31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2020-12-16T18:31:36Z</dcterms:modified>
</cp:coreProperties>
</file>